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c9u5yc8\"/>
    </mc:Choice>
  </mc:AlternateContent>
  <xr:revisionPtr revIDLastSave="0" documentId="13_ncr:1_{97302B63-0BAC-4D4F-A8B4-21DE23144EDB}" xr6:coauthVersionLast="47" xr6:coauthVersionMax="47" xr10:uidLastSave="{00000000-0000-0000-0000-000000000000}"/>
  <bookViews>
    <workbookView xWindow="3120" yWindow="312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2" i="1"/>
  <c r="F91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<sst xmlns="http://schemas.openxmlformats.org/spreadsheetml/2006/main" count="263" uniqueCount="168">
  <si>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</si>
  <si>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</si>
  <si>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</si>
  <si>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</si>
  <si>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</si>
  <si>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</si>
  <si>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</si>
  <si>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</si>
  <si>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</si>
  <si>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</si>
  <si>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</si>
  <si>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</t>
  </si>
  <si>
    <t>CWD-P</t>
  </si>
  <si>
    <t>Całkowity wyrób drewna pilarką</t>
  </si>
  <si>
    <t>M3</t>
  </si>
  <si>
    <t>2</t>
  </si>
  <si>
    <t>CWD-D</t>
  </si>
  <si>
    <t>Całkowity wyrób drewna technologią dowolną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</si>
  <si>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</si>
  <si>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</si>
  <si>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</si>
  <si>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</si>
  <si>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</si>
  <si>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</si>
  <si>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</si>
  <si>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</si>
  <si>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</si>
  <si>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</si>
  <si>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</si>
  <si>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</si>
  <si>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</si>
  <si>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</si>
  <si>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</si>
  <si>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</si>
  <si>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</si>
  <si>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</si>
  <si>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</si>
  <si>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</si>
  <si>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</si>
  <si>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</si>
  <si>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79</t>
  </si>
  <si>
    <t>WYK-FRECZ</t>
  </si>
  <si>
    <t>Przygotowanie gleby frezem w pasy</t>
  </si>
  <si>
    <t>KMTR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</si>
  <si>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</si>
  <si>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</si>
  <si>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</si>
  <si>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</si>
  <si>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</si>
  <si>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</si>
  <si>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</si>
  <si>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</si>
  <si>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</si>
  <si>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</si>
  <si>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</si>
  <si>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</si>
  <si>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</si>
  <si>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</si>
  <si>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</si>
  <si>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</si>
  <si>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</si>
  <si>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</si>
  <si>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</si>
  <si>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</si>
  <si>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</si>
  <si>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</si>
  <si>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</si>
  <si>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</si>
  <si>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</si>
  <si>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</si>
  <si>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</si>
  <si>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</si>
  <si>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</si>
  <si>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</si>
  <si>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</si>
  <si>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</si>
  <si>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</si>
  <si>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141</t>
  </si>
  <si>
    <t>ZAB-UPAL</t>
  </si>
  <si>
    <t>Zabezpieczenie drzewek przed zwierzyną palikami</t>
  </si>
  <si>
    <t>142</t>
  </si>
  <si>
    <t>ZAB SIAT</t>
  </si>
  <si>
    <t>Indywidualne zabezpieczanie siatką</t>
  </si>
  <si>
    <t>144</t>
  </si>
  <si>
    <t>GRODZ-SG</t>
  </si>
  <si>
    <t>Grodzenie upraw przed zwierzyną siatką w warunkach górskich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</si>
  <si>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</si>
  <si>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</si>
  <si>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</si>
  <si>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</si>
  <si>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</si>
  <si>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</si>
  <si>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</si>
  <si>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</si>
  <si>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</si>
  <si>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</si>
  <si>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</si>
  <si>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</si>
  <si>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</si>
  <si>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</si>
  <si>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</si>
  <si>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</si>
  <si>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</si>
  <si>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</si>
  <si>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</si>
  <si>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</si>
  <si>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</si>
  <si>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</si>
  <si>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</si>
  <si>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</si>
  <si>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</si>
  <si>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</si>
  <si>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</si>
  <si>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</si>
  <si>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</si>
  <si>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</si>
  <si>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</si>
  <si>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</si>
  <si>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</si>
  <si>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</si>
  <si>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</si>
  <si>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203</t>
  </si>
  <si>
    <t>GODZ RU8</t>
  </si>
  <si>
    <t>Prace godzinowe ręczne z urządzeniem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</si>
  <si>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</si>
  <si>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</si>
  <si>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</si>
  <si>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</si>
  <si>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</si>
  <si>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</si>
  <si>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</si>
  <si>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</si>
  <si>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</si>
  <si>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</si>
  <si>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</si>
  <si>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</si>
  <si>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</si>
  <si>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</si>
  <si>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</si>
  <si>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</si>
  <si>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</si>
  <si>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</si>
  <si>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</si>
  <si>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</si>
  <si>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</si>
  <si>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</si>
  <si>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</si>
  <si>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</si>
  <si>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</si>
  <si>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</si>
  <si>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4/2026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</si>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</sst>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30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142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143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144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1" t="s">
        <v>145</v>
      </c>
      <c r="G14" s="21"/>
      <c r="H14" s="21"/>
      <c r="I14" s="21"/>
    </row>
    <row r="15" spans="2:16" s="1" customFormat="1" ht="43.15" customHeight="1" x14ac:dyDescent="0.2"/>
    <row r="16" spans="2:16" s="1" customFormat="1" ht="20.85" customHeight="1" x14ac:dyDescent="0.2">
      <c r="C16" s="14" t="s">
        <v>146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147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148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149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150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TEXT(F92,"#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151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1468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1885</v>
      </c>
      <c r="H33" s="29">
        <v>0</v>
      </c>
      <c r="I33" s="27">
        <f>ROUND(G33* H33,2)</f>
        <v>0</v>
      </c>
      <c r="J33" s="5">
        <v>8</v>
      </c>
      <c r="K33" s="27">
        <f>ROUND(I33* J33/100,2)</f>
        <v>0</v>
      </c>
      <c r="L33" s="28">
        <f>ROUND(I33+ K33,2)</f>
        <v>0</v>
      </c>
      <c r="M33" s="26"/>
    </row>
    <row r="34" spans="2:13" s="1" customFormat="1" ht="3.2" customHeight="1" x14ac:dyDescent="0.2"/>
    <row r="35" spans="2:13" s="1" customFormat="1" ht="18.2" customHeight="1" x14ac:dyDescent="0.2">
      <c r="B35" s="14" t="s">
        <v>152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5" t="s">
        <v>10</v>
      </c>
      <c r="M37" s="25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1690</v>
      </c>
      <c r="H38" s="29">
        <v>0</v>
      </c>
      <c r="I38" s="27">
        <f>ROUND(G38* H38,2)</f>
        <v>0</v>
      </c>
      <c r="J38" s="5">
        <v>8</v>
      </c>
      <c r="K38" s="27">
        <f>ROUND(I38* J38/100,2)</f>
        <v>0</v>
      </c>
      <c r="L38" s="28">
        <f>ROUND(I38+ K38,2)</f>
        <v>0</v>
      </c>
      <c r="M38" s="26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1290</v>
      </c>
      <c r="H39" s="29">
        <v>0</v>
      </c>
      <c r="I39" s="27">
        <f>ROUND(G39* H39,2)</f>
        <v>0</v>
      </c>
      <c r="J39" s="5">
        <v>8</v>
      </c>
      <c r="K39" s="27">
        <f>ROUND(I39* J39/100,2)</f>
        <v>0</v>
      </c>
      <c r="L39" s="28">
        <f>ROUND(I39+ K39,2)</f>
        <v>0</v>
      </c>
      <c r="M39" s="26"/>
    </row>
    <row r="40" spans="2:13" s="1" customFormat="1" ht="3.2" customHeight="1" x14ac:dyDescent="0.2"/>
    <row r="41" spans="2:13" s="1" customFormat="1" ht="18.2" customHeight="1" x14ac:dyDescent="0.2">
      <c r="B41" s="14" t="s">
        <v>153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5" t="s">
        <v>10</v>
      </c>
      <c r="M43" s="25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640</v>
      </c>
      <c r="H44" s="29">
        <v>0</v>
      </c>
      <c r="I44" s="27">
        <f>ROUND(G44* H44,2)</f>
        <v>0</v>
      </c>
      <c r="J44" s="5">
        <v>8</v>
      </c>
      <c r="K44" s="27">
        <f>ROUND(I44* J44/100,2)</f>
        <v>0</v>
      </c>
      <c r="L44" s="28">
        <f>ROUND(I44+ K44,2)</f>
        <v>0</v>
      </c>
      <c r="M44" s="26"/>
    </row>
    <row r="45" spans="2:13" s="1" customFormat="1" ht="3.2" customHeight="1" x14ac:dyDescent="0.2"/>
    <row r="46" spans="2:13" s="1" customFormat="1" ht="18.2" customHeight="1" x14ac:dyDescent="0.2">
      <c r="B46" s="14" t="s">
        <v>154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5" t="s">
        <v>10</v>
      </c>
      <c r="M48" s="25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1127</v>
      </c>
      <c r="H49" s="29">
        <v>0</v>
      </c>
      <c r="I49" s="27">
        <f>ROUND(G49* H49,2)</f>
        <v>0</v>
      </c>
      <c r="J49" s="5">
        <v>8</v>
      </c>
      <c r="K49" s="27">
        <f>ROUND(I49* J49/100,2)</f>
        <v>0</v>
      </c>
      <c r="L49" s="28">
        <f>ROUND(I49+ K49,2)</f>
        <v>0</v>
      </c>
      <c r="M49" s="26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5" t="s">
        <v>10</v>
      </c>
      <c r="M51" s="25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909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100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69.400000000000006" customHeight="1" x14ac:dyDescent="0.2">
      <c r="B54" s="5">
        <v>9</v>
      </c>
      <c r="C54" s="6" t="s">
        <v>25</v>
      </c>
      <c r="D54" s="6" t="s">
        <v>26</v>
      </c>
      <c r="E54" s="9" t="s">
        <v>27</v>
      </c>
      <c r="F54" s="6" t="s">
        <v>28</v>
      </c>
      <c r="G54" s="8">
        <v>0.35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28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610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33</v>
      </c>
      <c r="D56" s="6" t="s">
        <v>34</v>
      </c>
      <c r="E56" s="7" t="s">
        <v>35</v>
      </c>
      <c r="F56" s="6" t="s">
        <v>36</v>
      </c>
      <c r="G56" s="8">
        <v>27.88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36</v>
      </c>
      <c r="G57" s="8">
        <v>6.26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43</v>
      </c>
      <c r="G58" s="8">
        <v>5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19.7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36</v>
      </c>
      <c r="G59" s="8">
        <v>15.18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36</v>
      </c>
      <c r="G60" s="8">
        <v>4.6100000000000003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36</v>
      </c>
      <c r="G61" s="8">
        <v>12.7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36</v>
      </c>
      <c r="G62" s="8">
        <v>1.65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19.7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36</v>
      </c>
      <c r="G63" s="8">
        <v>34.14</v>
      </c>
      <c r="H63" s="29">
        <v>0</v>
      </c>
      <c r="I63" s="27">
        <f>ROUND(G63* H63,2)</f>
        <v>0</v>
      </c>
      <c r="J63" s="5">
        <v>23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28</v>
      </c>
      <c r="G64" s="8">
        <v>3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28.7" customHeight="1" x14ac:dyDescent="0.2">
      <c r="B65" s="5">
        <v>20</v>
      </c>
      <c r="C65" s="6" t="s">
        <v>62</v>
      </c>
      <c r="D65" s="6" t="s">
        <v>63</v>
      </c>
      <c r="E65" s="7" t="s">
        <v>64</v>
      </c>
      <c r="F65" s="6" t="s">
        <v>28</v>
      </c>
      <c r="G65" s="8">
        <v>20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28.7" customHeight="1" x14ac:dyDescent="0.2">
      <c r="B66" s="5">
        <v>21</v>
      </c>
      <c r="C66" s="6" t="s">
        <v>65</v>
      </c>
      <c r="D66" s="6" t="s">
        <v>66</v>
      </c>
      <c r="E66" s="7" t="s">
        <v>67</v>
      </c>
      <c r="F66" s="6" t="s">
        <v>28</v>
      </c>
      <c r="G66" s="8">
        <v>2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68</v>
      </c>
      <c r="D67" s="6" t="s">
        <v>69</v>
      </c>
      <c r="E67" s="7" t="s">
        <v>70</v>
      </c>
      <c r="F67" s="6" t="s">
        <v>28</v>
      </c>
      <c r="G67" s="8">
        <v>13.66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71</v>
      </c>
      <c r="D68" s="6" t="s">
        <v>72</v>
      </c>
      <c r="E68" s="7" t="s">
        <v>73</v>
      </c>
      <c r="F68" s="6" t="s">
        <v>28</v>
      </c>
      <c r="G68" s="8">
        <v>25.14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28.7" customHeight="1" x14ac:dyDescent="0.2">
      <c r="B69" s="5">
        <v>24</v>
      </c>
      <c r="C69" s="6" t="s">
        <v>74</v>
      </c>
      <c r="D69" s="6" t="s">
        <v>75</v>
      </c>
      <c r="E69" s="7" t="s">
        <v>76</v>
      </c>
      <c r="F69" s="6" t="s">
        <v>28</v>
      </c>
      <c r="G69" s="8">
        <v>19</v>
      </c>
      <c r="H69" s="29">
        <v>0</v>
      </c>
      <c r="I69" s="27">
        <f>ROUND(G69* H69,2)</f>
        <v>0</v>
      </c>
      <c r="J69" s="5">
        <v>8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36</v>
      </c>
      <c r="G70" s="8">
        <v>2.2799999999999998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36</v>
      </c>
      <c r="G71" s="8">
        <v>0.18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28.7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86</v>
      </c>
      <c r="G72" s="8">
        <v>2.5</v>
      </c>
      <c r="H72" s="29">
        <v>0</v>
      </c>
      <c r="I72" s="27">
        <f>ROUND(G72* H72,2)</f>
        <v>0</v>
      </c>
      <c r="J72" s="5">
        <v>23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19.7" customHeight="1" x14ac:dyDescent="0.2">
      <c r="B73" s="5">
        <v>28</v>
      </c>
      <c r="C73" s="6" t="s">
        <v>87</v>
      </c>
      <c r="D73" s="6" t="s">
        <v>88</v>
      </c>
      <c r="E73" s="7" t="s">
        <v>89</v>
      </c>
      <c r="F73" s="6" t="s">
        <v>90</v>
      </c>
      <c r="G73" s="8">
        <v>630</v>
      </c>
      <c r="H73" s="29">
        <v>0</v>
      </c>
      <c r="I73" s="27">
        <f>ROUND(G73* H73,2)</f>
        <v>0</v>
      </c>
      <c r="J73" s="5">
        <v>23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91</v>
      </c>
      <c r="D74" s="6" t="s">
        <v>92</v>
      </c>
      <c r="E74" s="7" t="s">
        <v>93</v>
      </c>
      <c r="F74" s="6" t="s">
        <v>94</v>
      </c>
      <c r="G74" s="8">
        <v>30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19.7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14</v>
      </c>
      <c r="G75" s="8">
        <v>10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28.7" customHeight="1" x14ac:dyDescent="0.2">
      <c r="B76" s="5">
        <v>31</v>
      </c>
      <c r="C76" s="6" t="s">
        <v>98</v>
      </c>
      <c r="D76" s="6" t="s">
        <v>99</v>
      </c>
      <c r="E76" s="7" t="s">
        <v>100</v>
      </c>
      <c r="F76" s="6" t="s">
        <v>94</v>
      </c>
      <c r="G76" s="8">
        <v>100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101</v>
      </c>
      <c r="D77" s="6" t="s">
        <v>102</v>
      </c>
      <c r="E77" s="7" t="s">
        <v>103</v>
      </c>
      <c r="F77" s="6" t="s">
        <v>94</v>
      </c>
      <c r="G77" s="8">
        <v>65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28.7" customHeight="1" x14ac:dyDescent="0.2">
      <c r="B78" s="5">
        <v>33</v>
      </c>
      <c r="C78" s="6" t="s">
        <v>104</v>
      </c>
      <c r="D78" s="6" t="s">
        <v>105</v>
      </c>
      <c r="E78" s="7" t="s">
        <v>106</v>
      </c>
      <c r="F78" s="6" t="s">
        <v>14</v>
      </c>
      <c r="G78" s="8">
        <v>10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28.7" customHeight="1" x14ac:dyDescent="0.2">
      <c r="B79" s="5">
        <v>34</v>
      </c>
      <c r="C79" s="6" t="s">
        <v>107</v>
      </c>
      <c r="D79" s="6" t="s">
        <v>108</v>
      </c>
      <c r="E79" s="7" t="s">
        <v>109</v>
      </c>
      <c r="F79" s="6" t="s">
        <v>94</v>
      </c>
      <c r="G79" s="8">
        <v>20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110</v>
      </c>
      <c r="D80" s="6" t="s">
        <v>111</v>
      </c>
      <c r="E80" s="7" t="s">
        <v>112</v>
      </c>
      <c r="F80" s="6" t="s">
        <v>94</v>
      </c>
      <c r="G80" s="8">
        <v>87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113</v>
      </c>
      <c r="D81" s="6" t="s">
        <v>114</v>
      </c>
      <c r="E81" s="7" t="s">
        <v>115</v>
      </c>
      <c r="F81" s="6" t="s">
        <v>90</v>
      </c>
      <c r="G81" s="8">
        <v>371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116</v>
      </c>
      <c r="D82" s="6" t="s">
        <v>117</v>
      </c>
      <c r="E82" s="7" t="s">
        <v>115</v>
      </c>
      <c r="F82" s="6" t="s">
        <v>90</v>
      </c>
      <c r="G82" s="8">
        <v>65</v>
      </c>
      <c r="H82" s="29">
        <v>0</v>
      </c>
      <c r="I82" s="27">
        <f>ROUND(G82* H82,2)</f>
        <v>0</v>
      </c>
      <c r="J82" s="5">
        <v>23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118</v>
      </c>
      <c r="D83" s="6" t="s">
        <v>119</v>
      </c>
      <c r="E83" s="7" t="s">
        <v>120</v>
      </c>
      <c r="F83" s="6" t="s">
        <v>90</v>
      </c>
      <c r="G83" s="8">
        <v>91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121</v>
      </c>
      <c r="D84" s="6" t="s">
        <v>122</v>
      </c>
      <c r="E84" s="7" t="s">
        <v>123</v>
      </c>
      <c r="F84" s="6" t="s">
        <v>90</v>
      </c>
      <c r="G84" s="8">
        <v>1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19.7" customHeight="1" x14ac:dyDescent="0.2">
      <c r="B85" s="5">
        <v>40</v>
      </c>
      <c r="C85" s="6" t="s">
        <v>124</v>
      </c>
      <c r="D85" s="6" t="s">
        <v>125</v>
      </c>
      <c r="E85" s="7" t="s">
        <v>126</v>
      </c>
      <c r="F85" s="6" t="s">
        <v>90</v>
      </c>
      <c r="G85" s="8">
        <v>13</v>
      </c>
      <c r="H85" s="29">
        <v>0</v>
      </c>
      <c r="I85" s="27">
        <f>ROUND(G85* H85,2)</f>
        <v>0</v>
      </c>
      <c r="J85" s="5">
        <v>8</v>
      </c>
      <c r="K85" s="27">
        <f>ROUND(I85* J85/100,2)</f>
        <v>0</v>
      </c>
      <c r="L85" s="28">
        <f>ROUND(I85+ K85,2)</f>
        <v>0</v>
      </c>
      <c r="M85" s="26"/>
    </row>
    <row r="86" spans="2:14" s="1" customFormat="1" ht="19.7" customHeight="1" x14ac:dyDescent="0.2">
      <c r="B86" s="5">
        <v>41</v>
      </c>
      <c r="C86" s="6" t="s">
        <v>127</v>
      </c>
      <c r="D86" s="6" t="s">
        <v>128</v>
      </c>
      <c r="E86" s="7" t="s">
        <v>126</v>
      </c>
      <c r="F86" s="6" t="s">
        <v>90</v>
      </c>
      <c r="G86" s="8">
        <v>350</v>
      </c>
      <c r="H86" s="29">
        <v>0</v>
      </c>
      <c r="I86" s="27">
        <f>ROUND(G86* H86,2)</f>
        <v>0</v>
      </c>
      <c r="J86" s="5">
        <v>23</v>
      </c>
      <c r="K86" s="27">
        <f>ROUND(I86* J86/100,2)</f>
        <v>0</v>
      </c>
      <c r="L86" s="28">
        <f>ROUND(I86+ K86,2)</f>
        <v>0</v>
      </c>
      <c r="M86" s="26"/>
    </row>
    <row r="87" spans="2:14" s="1" customFormat="1" ht="19.7" customHeight="1" x14ac:dyDescent="0.2">
      <c r="B87" s="5">
        <v>42</v>
      </c>
      <c r="C87" s="6" t="s">
        <v>129</v>
      </c>
      <c r="D87" s="6" t="s">
        <v>130</v>
      </c>
      <c r="E87" s="7" t="s">
        <v>131</v>
      </c>
      <c r="F87" s="6" t="s">
        <v>28</v>
      </c>
      <c r="G87" s="8">
        <v>0.3</v>
      </c>
      <c r="H87" s="29">
        <v>0</v>
      </c>
      <c r="I87" s="27">
        <f>ROUND(G87* H87,2)</f>
        <v>0</v>
      </c>
      <c r="J87" s="5">
        <v>8</v>
      </c>
      <c r="K87" s="27">
        <f>ROUND(I87* J87/100,2)</f>
        <v>0</v>
      </c>
      <c r="L87" s="28">
        <f>ROUND(I87+ K87,2)</f>
        <v>0</v>
      </c>
      <c r="M87" s="26"/>
    </row>
    <row r="88" spans="2:14" s="1" customFormat="1" ht="19.7" customHeight="1" x14ac:dyDescent="0.2">
      <c r="B88" s="5">
        <v>43</v>
      </c>
      <c r="C88" s="6" t="s">
        <v>132</v>
      </c>
      <c r="D88" s="6" t="s">
        <v>133</v>
      </c>
      <c r="E88" s="7" t="s">
        <v>115</v>
      </c>
      <c r="F88" s="6" t="s">
        <v>90</v>
      </c>
      <c r="G88" s="8">
        <v>36</v>
      </c>
      <c r="H88" s="29">
        <v>0</v>
      </c>
      <c r="I88" s="27">
        <f>ROUND(G88* H88,2)</f>
        <v>0</v>
      </c>
      <c r="J88" s="5">
        <v>8</v>
      </c>
      <c r="K88" s="27">
        <f>ROUND(I88* J88/100,2)</f>
        <v>0</v>
      </c>
      <c r="L88" s="28">
        <f>ROUND(I88+ K88,2)</f>
        <v>0</v>
      </c>
      <c r="M88" s="26"/>
    </row>
    <row r="89" spans="2:14" s="1" customFormat="1" ht="19.7" customHeight="1" x14ac:dyDescent="0.2">
      <c r="B89" s="5">
        <v>44</v>
      </c>
      <c r="C89" s="6" t="s">
        <v>134</v>
      </c>
      <c r="D89" s="6" t="s">
        <v>135</v>
      </c>
      <c r="E89" s="7" t="s">
        <v>126</v>
      </c>
      <c r="F89" s="6" t="s">
        <v>90</v>
      </c>
      <c r="G89" s="8">
        <v>10</v>
      </c>
      <c r="H89" s="29">
        <v>0</v>
      </c>
      <c r="I89" s="27">
        <f>ROUND(G89* H89,2)</f>
        <v>0</v>
      </c>
      <c r="J89" s="5">
        <v>8</v>
      </c>
      <c r="K89" s="27">
        <f>ROUND(I89* J89/100,2)</f>
        <v>0</v>
      </c>
      <c r="L89" s="28">
        <f>ROUND(I89+ K89,2)</f>
        <v>0</v>
      </c>
      <c r="M89" s="26"/>
    </row>
    <row r="90" spans="2:14" s="1" customFormat="1" ht="55.9" customHeight="1" x14ac:dyDescent="0.2"/>
    <row r="91" spans="2:14" s="1" customFormat="1" ht="21.4" customHeight="1" x14ac:dyDescent="0.2">
      <c r="B91" s="16" t="s">
        <v>136</v>
      </c>
      <c r="C91" s="16"/>
      <c r="D91" s="16"/>
      <c r="E91" s="16"/>
      <c r="F91" s="30">
        <f>ROUND(I32+I33+I38+I39+I44+I49+I52+I53+I54+I55+I56+I57+I58+I59+I60+I61+I62+I63+I64+I65+I66+I67+I68+I69+I70+I71+I72+I73+I74+I75+I76+I77+I78+I79+I80+I81+I82+I83+I84+I85+I86+I87+I88+I89,2)</f>
        <v>0</v>
      </c>
      <c r="G91" s="31"/>
      <c r="H91" s="31"/>
      <c r="I91" s="31"/>
      <c r="J91" s="31"/>
      <c r="K91" s="31"/>
      <c r="L91" s="31"/>
      <c r="M91" s="32"/>
    </row>
    <row r="92" spans="2:14" s="1" customFormat="1" ht="21.4" customHeight="1" x14ac:dyDescent="0.2">
      <c r="B92" s="16" t="s">
        <v>137</v>
      </c>
      <c r="C92" s="16"/>
      <c r="D92" s="16"/>
      <c r="E92" s="16"/>
      <c r="F92" s="33">
        <f>ROUND(L32+L33+L38+L39+L44+L49+L52+L53+L54+L55+L56+L57+L58+L59+L60+L61+L62+L63+L64+L65+L66+L67+L68+L69+L70+L71+L72+L73+L74+L75+L76+L77+L78+L79+L80+L81+L82+L83+L84+L85+L86+L87+L88+L89,2)</f>
        <v>0</v>
      </c>
      <c r="G92" s="34"/>
      <c r="H92" s="34"/>
      <c r="I92" s="34"/>
      <c r="J92" s="34"/>
      <c r="K92" s="34"/>
      <c r="L92" s="34"/>
      <c r="M92" s="35"/>
    </row>
    <row r="93" spans="2:14" s="1" customFormat="1" ht="11.1" customHeight="1" x14ac:dyDescent="0.2"/>
    <row r="94" spans="2:14" s="1" customFormat="1" ht="80.099999999999994" customHeight="1" x14ac:dyDescent="0.2">
      <c r="B94" s="37" t="s">
        <v>155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</row>
    <row r="95" spans="2:14" s="1" customFormat="1" ht="2.65" customHeight="1" x14ac:dyDescent="0.2"/>
    <row r="96" spans="2:14" s="1" customFormat="1" ht="110.1" customHeight="1" x14ac:dyDescent="0.2">
      <c r="B96" s="37" t="s">
        <v>156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</row>
    <row r="97" spans="2:14" s="1" customFormat="1" ht="5.25" customHeight="1" x14ac:dyDescent="0.2"/>
    <row r="98" spans="2:14" s="1" customFormat="1" ht="110.1" customHeight="1" x14ac:dyDescent="0.2">
      <c r="B98" s="11" t="s">
        <v>157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5.25" customHeight="1" x14ac:dyDescent="0.2"/>
    <row r="100" spans="2:14" s="1" customFormat="1" ht="37.9" customHeight="1" x14ac:dyDescent="0.2">
      <c r="C100" s="17" t="s">
        <v>138</v>
      </c>
      <c r="D100" s="17"/>
      <c r="E100" s="17"/>
      <c r="F100" s="19" t="s">
        <v>139</v>
      </c>
      <c r="G100" s="19"/>
      <c r="H100" s="19"/>
      <c r="I100" s="19"/>
      <c r="J100" s="19"/>
      <c r="K100" s="19"/>
      <c r="L100" s="19"/>
    </row>
    <row r="101" spans="2:14" s="1" customFormat="1" ht="28.7" customHeight="1" x14ac:dyDescent="0.2">
      <c r="C101" s="18"/>
      <c r="D101" s="18"/>
      <c r="E101" s="18"/>
      <c r="F101" s="18"/>
      <c r="G101" s="18"/>
      <c r="H101" s="18"/>
      <c r="I101" s="18"/>
      <c r="J101" s="18"/>
      <c r="K101" s="18"/>
      <c r="L101" s="18"/>
    </row>
    <row r="102" spans="2:14" s="1" customFormat="1" ht="28.7" customHeight="1" x14ac:dyDescent="0.2">
      <c r="C102" s="18"/>
      <c r="D102" s="18"/>
      <c r="E102" s="18"/>
      <c r="F102" s="18"/>
      <c r="G102" s="18"/>
      <c r="H102" s="18"/>
      <c r="I102" s="18"/>
      <c r="J102" s="18"/>
      <c r="K102" s="18"/>
      <c r="L102" s="18"/>
    </row>
    <row r="103" spans="2:14" s="1" customFormat="1" ht="28.7" customHeight="1" x14ac:dyDescent="0.2"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4" spans="2:14" s="1" customFormat="1" ht="28.7" customHeight="1" x14ac:dyDescent="0.2"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2:14" s="1" customFormat="1" ht="2.65" customHeight="1" x14ac:dyDescent="0.2"/>
    <row r="106" spans="2:14" s="1" customFormat="1" ht="203.1" customHeight="1" x14ac:dyDescent="0.2">
      <c r="B106" s="37" t="s">
        <v>158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2:14" s="1" customFormat="1" ht="2.65" customHeight="1" x14ac:dyDescent="0.2"/>
    <row r="108" spans="2:14" s="1" customFormat="1" ht="36.950000000000003" customHeight="1" x14ac:dyDescent="0.2">
      <c r="B108" s="38" t="s">
        <v>159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s="1" customFormat="1" ht="2.65" customHeight="1" x14ac:dyDescent="0.2"/>
    <row r="110" spans="2:14" s="1" customFormat="1" ht="37.9" customHeight="1" x14ac:dyDescent="0.2">
      <c r="C110" s="17" t="s">
        <v>140</v>
      </c>
      <c r="D110" s="17"/>
      <c r="E110" s="17"/>
      <c r="F110" s="20" t="s">
        <v>141</v>
      </c>
      <c r="G110" s="20"/>
      <c r="H110" s="20"/>
      <c r="I110" s="20"/>
      <c r="J110" s="20"/>
      <c r="K110" s="20"/>
      <c r="L110" s="20"/>
    </row>
    <row r="111" spans="2:14" s="1" customFormat="1" ht="28.7" customHeight="1" x14ac:dyDescent="0.2"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spans="2:14" s="1" customFormat="1" ht="28.7" customHeight="1" x14ac:dyDescent="0.2"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spans="2:14" s="1" customFormat="1" ht="28.7" customHeight="1" x14ac:dyDescent="0.2"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2:14" s="1" customFormat="1" ht="28.7" customHeight="1" x14ac:dyDescent="0.2"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  <row r="115" spans="2:14" s="1" customFormat="1" ht="2.65" customHeight="1" x14ac:dyDescent="0.2"/>
    <row r="116" spans="2:14" s="1" customFormat="1" ht="159.94999999999999" customHeight="1" x14ac:dyDescent="0.2">
      <c r="B116" s="37" t="s">
        <v>160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2:14" s="1" customFormat="1" ht="2.65" customHeight="1" x14ac:dyDescent="0.2"/>
    <row r="118" spans="2:14" s="1" customFormat="1" ht="54.95" customHeight="1" x14ac:dyDescent="0.2">
      <c r="B118" s="37" t="s">
        <v>161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2:14" s="1" customFormat="1" ht="2.65" customHeight="1" x14ac:dyDescent="0.2"/>
    <row r="120" spans="2:14" s="1" customFormat="1" ht="60" customHeight="1" x14ac:dyDescent="0.2">
      <c r="B120" s="11" t="s">
        <v>162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65" customHeight="1" x14ac:dyDescent="0.2"/>
    <row r="122" spans="2:14" s="1" customFormat="1" ht="48" customHeight="1" x14ac:dyDescent="0.2">
      <c r="B122" s="11" t="s">
        <v>163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125.1" customHeight="1" x14ac:dyDescent="0.2">
      <c r="B124" s="37" t="s">
        <v>164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</row>
    <row r="125" spans="2:14" s="1" customFormat="1" ht="2.65" customHeight="1" x14ac:dyDescent="0.2"/>
    <row r="126" spans="2:14" s="1" customFormat="1" ht="84.95" customHeight="1" x14ac:dyDescent="0.2">
      <c r="B126" s="37" t="s">
        <v>165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</row>
    <row r="127" spans="2:14" s="1" customFormat="1" ht="86.85" customHeight="1" x14ac:dyDescent="0.2"/>
    <row r="128" spans="2:14" s="1" customFormat="1" ht="17.649999999999999" customHeight="1" x14ac:dyDescent="0.2">
      <c r="J128" s="23" t="s">
        <v>166</v>
      </c>
      <c r="K128" s="23"/>
      <c r="L128" s="23"/>
    </row>
    <row r="129" spans="2:11" s="1" customFormat="1" ht="145.15" customHeight="1" x14ac:dyDescent="0.2"/>
    <row r="130" spans="2:11" s="1" customFormat="1" ht="81.599999999999994" customHeight="1" x14ac:dyDescent="0.2">
      <c r="B130" s="13" t="s">
        <v>167</v>
      </c>
      <c r="C130" s="13"/>
      <c r="D130" s="13"/>
      <c r="E130" s="13"/>
      <c r="F130" s="13"/>
      <c r="G130" s="13"/>
      <c r="H130" s="13"/>
      <c r="I130" s="13"/>
      <c r="J130" s="13"/>
      <c r="K130" s="13"/>
    </row>
  </sheetData>
  <mergeCells count="106">
    <mergeCell ref="L86:M86"/>
    <mergeCell ref="L87:M87"/>
    <mergeCell ref="L88:M88"/>
    <mergeCell ref="L89:M89"/>
    <mergeCell ref="B3:E3"/>
    <mergeCell ref="B5:E5"/>
    <mergeCell ref="B7:E7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F14:I14"/>
    <mergeCell ref="F91:M91"/>
    <mergeCell ref="F92:M92"/>
    <mergeCell ref="H11:O12"/>
    <mergeCell ref="J128:L128"/>
    <mergeCell ref="J2:P2"/>
    <mergeCell ref="L31:M31"/>
    <mergeCell ref="L32:M32"/>
    <mergeCell ref="L33:M33"/>
    <mergeCell ref="L37:M37"/>
    <mergeCell ref="L38:M38"/>
    <mergeCell ref="L39:M39"/>
    <mergeCell ref="L43:M43"/>
    <mergeCell ref="L44:M44"/>
    <mergeCell ref="L48:M48"/>
    <mergeCell ref="L49:M49"/>
    <mergeCell ref="L51:M51"/>
    <mergeCell ref="L52:M52"/>
    <mergeCell ref="L53:M53"/>
    <mergeCell ref="L54:M54"/>
    <mergeCell ref="L55:M55"/>
    <mergeCell ref="L56:M56"/>
    <mergeCell ref="L57:M57"/>
    <mergeCell ref="L58:M58"/>
    <mergeCell ref="B130:K130"/>
    <mergeCell ref="B24:M24"/>
    <mergeCell ref="B26:M26"/>
    <mergeCell ref="B29:L29"/>
    <mergeCell ref="B35:L35"/>
    <mergeCell ref="B4:E4"/>
    <mergeCell ref="B41:L41"/>
    <mergeCell ref="B46:L46"/>
    <mergeCell ref="B6:E6"/>
    <mergeCell ref="B8:E8"/>
    <mergeCell ref="B91:E91"/>
    <mergeCell ref="B92:E92"/>
    <mergeCell ref="B94:N94"/>
    <mergeCell ref="B96:N96"/>
    <mergeCell ref="B98:N98"/>
    <mergeCell ref="C100:E100"/>
    <mergeCell ref="C101:E101"/>
    <mergeCell ref="C102:E102"/>
    <mergeCell ref="C103:E103"/>
    <mergeCell ref="C104:E104"/>
    <mergeCell ref="C110:E110"/>
    <mergeCell ref="C111:E111"/>
    <mergeCell ref="C112:E112"/>
    <mergeCell ref="C113:E113"/>
    <mergeCell ref="B10:E11"/>
    <mergeCell ref="B106:N106"/>
    <mergeCell ref="B108:N108"/>
    <mergeCell ref="B116:N116"/>
    <mergeCell ref="B118:N118"/>
    <mergeCell ref="B120:N120"/>
    <mergeCell ref="B122:N122"/>
    <mergeCell ref="B124:N124"/>
    <mergeCell ref="B126:N126"/>
    <mergeCell ref="C114:E114"/>
    <mergeCell ref="C16:E16"/>
    <mergeCell ref="C18:E18"/>
    <mergeCell ref="C20:E20"/>
    <mergeCell ref="C22:E22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2025-10-27T13:00:08Z</dcterms:created>
  <dcterms:modified xsi:type="dcterms:W3CDTF">2025-10-27T13:00:25Z</dcterms:modified>
</cp:coreProperties>
</file>